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Таблица цен" sheetId="1" r:id="rId1"/>
  </sheets>
  <definedNames>
    <definedName name="_xlnm.Print_Area" localSheetId="0">'Таблица цен'!$A$1:$P$86</definedName>
  </definedNames>
  <calcPr calcId="145621" concurrentCalc="0"/>
</workbook>
</file>

<file path=xl/calcChain.xml><?xml version="1.0" encoding="utf-8"?>
<calcChain xmlns="http://schemas.openxmlformats.org/spreadsheetml/2006/main">
  <c r="H82" i="1" l="1"/>
  <c r="I82" i="1"/>
  <c r="G82" i="1"/>
  <c r="H78" i="1"/>
  <c r="I78" i="1"/>
  <c r="G78" i="1"/>
  <c r="H76" i="1"/>
  <c r="I76" i="1"/>
  <c r="G76" i="1"/>
  <c r="H60" i="1"/>
  <c r="I60" i="1"/>
  <c r="G60" i="1"/>
  <c r="H50" i="1"/>
  <c r="I50" i="1"/>
  <c r="G50" i="1"/>
  <c r="H46" i="1"/>
  <c r="I46" i="1"/>
  <c r="G46" i="1"/>
  <c r="H39" i="1"/>
  <c r="I39" i="1"/>
  <c r="G39" i="1"/>
  <c r="H33" i="1"/>
  <c r="I33" i="1"/>
  <c r="G33" i="1"/>
  <c r="H29" i="1"/>
  <c r="I29" i="1"/>
  <c r="G29" i="1"/>
  <c r="H21" i="1"/>
  <c r="I21" i="1"/>
  <c r="G21" i="1"/>
  <c r="I16" i="1"/>
  <c r="H16" i="1"/>
  <c r="G16" i="1"/>
  <c r="I12" i="1"/>
  <c r="H12" i="1"/>
  <c r="G12" i="1"/>
</calcChain>
</file>

<file path=xl/sharedStrings.xml><?xml version="1.0" encoding="utf-8"?>
<sst xmlns="http://schemas.openxmlformats.org/spreadsheetml/2006/main" count="303" uniqueCount="120">
  <si>
    <t>№ лота</t>
  </si>
  <si>
    <t>Наименование товаров (работ, услуг)</t>
  </si>
  <si>
    <t>Ед. изм.</t>
  </si>
  <si>
    <t>Кол-во</t>
  </si>
  <si>
    <t>шт.</t>
  </si>
  <si>
    <t>Фонарик карманный</t>
  </si>
  <si>
    <t>Ланьярд эко</t>
  </si>
  <si>
    <t>Антистресс</t>
  </si>
  <si>
    <t>Чехол для телефона</t>
  </si>
  <si>
    <t>Планнинг</t>
  </si>
  <si>
    <t>Ветровка</t>
  </si>
  <si>
    <t>=5*6</t>
  </si>
  <si>
    <t>=7+8</t>
  </si>
  <si>
    <t>___________________</t>
  </si>
  <si>
    <t>__________________________</t>
  </si>
  <si>
    <t>__________________</t>
  </si>
  <si>
    <t>МП</t>
  </si>
  <si>
    <t>Должность</t>
  </si>
  <si>
    <t>ФИО</t>
  </si>
  <si>
    <t>Подпись</t>
  </si>
  <si>
    <t xml:space="preserve">ТАБЛИЦА ЦЕН
для резидентов (нерезидентов) Республики Беларусь </t>
  </si>
  <si>
    <t>Валюта</t>
  </si>
  <si>
    <t>ЗАПОЛНЯЕТСЯ НЕРЕЗИДЕНТОМ РБ</t>
  </si>
  <si>
    <t>Условия оплаты</t>
  </si>
  <si>
    <t>Код ТНВЭД</t>
  </si>
  <si>
    <t>Ставка таможенной пошлины</t>
  </si>
  <si>
    <t>%</t>
  </si>
  <si>
    <t>BYR</t>
  </si>
  <si>
    <t>Платежи после подписания акта приемки по количеству и качеству</t>
  </si>
  <si>
    <t>Платежи до подписания акта приемки по количеству и качеству</t>
  </si>
  <si>
    <t>Цена за ед. без НДС</t>
  </si>
  <si>
    <t>Стоимость предложения без НДС</t>
  </si>
  <si>
    <t>НДС, 20%</t>
  </si>
  <si>
    <t>Итого стоимость предложения с НДС</t>
  </si>
  <si>
    <t>указать кол-во календарных дней после подписания акта приемки</t>
  </si>
  <si>
    <t>Ручка шариковая</t>
  </si>
  <si>
    <t>Шариковая ручка со стилусом</t>
  </si>
  <si>
    <t>Parker Jotter – Stainless Steel CT, шариковая ручка</t>
  </si>
  <si>
    <t>Parker Sonnet – ESSENTIAL Red GT, шариковая ручка</t>
  </si>
  <si>
    <t>Промо ручки с лого МТС</t>
  </si>
  <si>
    <t>Кружки</t>
  </si>
  <si>
    <t>Керамическая кружка</t>
  </si>
  <si>
    <t>Кружка-хамелеон</t>
  </si>
  <si>
    <t>Термокружка</t>
  </si>
  <si>
    <t>Флеш-накопители</t>
  </si>
  <si>
    <t>USB флеш-карта , 4 Гб</t>
  </si>
  <si>
    <t>USB Флеш-накопитель, 16 Гб</t>
  </si>
  <si>
    <t>Портативный USB-диск (внешний HDD), 500 Гб</t>
  </si>
  <si>
    <t>Внешний жесткий диск, 1  Тб</t>
  </si>
  <si>
    <t>Чехлы и холдеры для телефонов</t>
  </si>
  <si>
    <t>Подставка в форме магните для смартфона</t>
  </si>
  <si>
    <t>Подставка для телефона/планшета</t>
  </si>
  <si>
    <t>Чехол для телефона в виде толстовки</t>
  </si>
  <si>
    <t>Держатель для телефона в автомобиль</t>
  </si>
  <si>
    <t>Нескользящий коврик под телефон д/автомобиля</t>
  </si>
  <si>
    <t>Зонты</t>
  </si>
  <si>
    <t>Дождевик в пластиковом брелоке-шаре с карабином</t>
  </si>
  <si>
    <t xml:space="preserve">Зонт-трость </t>
  </si>
  <si>
    <t>Мини-зонт суперлегкий с антиветровой защитой в футляре</t>
  </si>
  <si>
    <t>Digital: гаджеты и аксессуары</t>
  </si>
  <si>
    <t>Очиститель для экранов</t>
  </si>
  <si>
    <t>Зарядное мобильное устройство с солнечной батареей</t>
  </si>
  <si>
    <t>Универсальное зарядное устройство, емкость батареи – не менее 8 000 мАч</t>
  </si>
  <si>
    <t>Стереонаушники Sony с регулировкой громкости и микрофоном</t>
  </si>
  <si>
    <t>Bluetooth-клавиатура</t>
  </si>
  <si>
    <t>Блокнот/Ежедневник</t>
  </si>
  <si>
    <t>Блокнот с ручкой</t>
  </si>
  <si>
    <t>Блокнот Lanybook / Moleskine А5</t>
  </si>
  <si>
    <t xml:space="preserve">Ежедневник 2 в 1 210х270/AVENUE </t>
  </si>
  <si>
    <t>Органайзер для путешествий</t>
  </si>
  <si>
    <t>Сумки, рюкзаки</t>
  </si>
  <si>
    <t>Сумка тканная на длинных лямках</t>
  </si>
  <si>
    <t>Рюкзак-мешок с застежкой</t>
  </si>
  <si>
    <t>Рюкзак для компьютера</t>
  </si>
  <si>
    <t>Текстиль</t>
  </si>
  <si>
    <t>Футболка красная с белой отделкой/белая с красной отделкой</t>
  </si>
  <si>
    <t>Бейсболка красная с белой отделкой</t>
  </si>
  <si>
    <t>Жилет</t>
  </si>
  <si>
    <t>Толстовка с капюшоном на молнии</t>
  </si>
  <si>
    <t xml:space="preserve">Футболка-поло </t>
  </si>
  <si>
    <t>Футболка-поло с длинным рукавом</t>
  </si>
  <si>
    <t>Трикотажный набор: шарф и варежки</t>
  </si>
  <si>
    <t>Перчатки для сенсорных экранов</t>
  </si>
  <si>
    <t>Аксессуары для дома и отдыха</t>
  </si>
  <si>
    <t>Плед с подушкой (красный)</t>
  </si>
  <si>
    <t>Настольные часы</t>
  </si>
  <si>
    <t>Держатель для стаканов (1шт.)</t>
  </si>
  <si>
    <t>Термометр «Домик»</t>
  </si>
  <si>
    <t>Крючок для сумок</t>
  </si>
  <si>
    <t>Набор "Антистресс" дорожный(подголовник дорожный,маска)</t>
  </si>
  <si>
    <t xml:space="preserve">Зеркало косметическое </t>
  </si>
  <si>
    <t xml:space="preserve">Косметичка дорожная </t>
  </si>
  <si>
    <t xml:space="preserve">Термос из благородной стали </t>
  </si>
  <si>
    <t>с цветным покрытием</t>
  </si>
  <si>
    <t>Брелок металлический</t>
  </si>
  <si>
    <t>Дорожная бирка для чемодана</t>
  </si>
  <si>
    <t>Ремень для багажа</t>
  </si>
  <si>
    <t>Упаковка (Пакет ПЭТ)</t>
  </si>
  <si>
    <t>Пакет п/э с усиленной вырубной ручкой</t>
  </si>
  <si>
    <t>Упаковка (Пакет бумажный)</t>
  </si>
  <si>
    <t>Пакет бумажный малый (21х19.5х7)</t>
  </si>
  <si>
    <t>ИТОГО ПО ЛОТУ №1</t>
  </si>
  <si>
    <t>-</t>
  </si>
  <si>
    <t>ИТОГО ПО ЛОТУ №2</t>
  </si>
  <si>
    <t>ИТОГО ПО ЛОТУ №3</t>
  </si>
  <si>
    <t>ИТОГО ПО ЛОТУ №4</t>
  </si>
  <si>
    <t>ИТОГО ПО ЛОТУ №5</t>
  </si>
  <si>
    <t>ИТОГО ПО ЛОТУ №6</t>
  </si>
  <si>
    <t>ИТОГО ПО ЛОТУ №7</t>
  </si>
  <si>
    <t>ИТОГО ПО ЛОТУ №8</t>
  </si>
  <si>
    <t>ИТОГО ПО ЛОТУ №9</t>
  </si>
  <si>
    <t>ИТОГО ПО ЛОТУ №10</t>
  </si>
  <si>
    <t>ИТОГО ПО ЛОТУ №11</t>
  </si>
  <si>
    <t>ИТОГО ПО ЛОТУ №12</t>
  </si>
  <si>
    <t xml:space="preserve">указать на какой календарный день после подписания спецификации осуществляется аванс </t>
  </si>
  <si>
    <t>Приложение №2 к конкурсной документации № 633-14/К-МТС</t>
  </si>
  <si>
    <t xml:space="preserve">Ежедневник 2 в 1 165х235/AVENUE </t>
  </si>
  <si>
    <t>Пакет бумажный большой (37х41х10)</t>
  </si>
  <si>
    <t>Пакет бумажный средний (26х36х11)</t>
  </si>
  <si>
    <t>=7*20/100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</si>
</sst>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Fill="1" applyBorder="1"/>
    <xf numFmtId="0" fontId="4" fillId="0" borderId="1" xfId="0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quotePrefix="1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/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6.140625" customWidth="1"/>
    <col min="2" max="2" width="19.28515625" customWidth="1"/>
    <col min="3" max="3" width="32.28515625" customWidth="1"/>
    <col min="4" max="4" width="6" customWidth="1"/>
    <col min="5" max="5" width="13.7109375" customWidth="1"/>
    <col min="6" max="6" width="9.28515625" customWidth="1"/>
    <col min="7" max="7" width="15.5703125" customWidth="1"/>
    <col min="8" max="8" width="12.85546875" customWidth="1"/>
    <col min="9" max="9" width="17.5703125" customWidth="1"/>
    <col min="10" max="11" width="9.140625" customWidth="1"/>
    <col min="12" max="12" width="13" customWidth="1"/>
    <col min="13" max="13" width="9.140625" customWidth="1"/>
    <col min="14" max="14" width="19.42578125" customWidth="1"/>
    <col min="15" max="15" width="9.140625" customWidth="1"/>
    <col min="16" max="16" width="17.5703125" customWidth="1"/>
  </cols>
  <sheetData>
    <row r="1" spans="1:16" ht="38.25" customHeight="1" x14ac:dyDescent="0.25">
      <c r="N1" s="35" t="s">
        <v>115</v>
      </c>
      <c r="O1" s="35"/>
      <c r="P1" s="35"/>
    </row>
    <row r="2" spans="1:16" ht="52.5" customHeight="1" x14ac:dyDescent="0.2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4" spans="1:16" x14ac:dyDescent="0.25">
      <c r="A4" s="32" t="s">
        <v>0</v>
      </c>
      <c r="B4" s="41" t="s">
        <v>1</v>
      </c>
      <c r="C4" s="42"/>
      <c r="D4" s="32" t="s">
        <v>2</v>
      </c>
      <c r="E4" s="32" t="s">
        <v>30</v>
      </c>
      <c r="F4" s="32" t="s">
        <v>3</v>
      </c>
      <c r="G4" s="32" t="s">
        <v>31</v>
      </c>
      <c r="H4" s="32" t="s">
        <v>32</v>
      </c>
      <c r="I4" s="32" t="s">
        <v>33</v>
      </c>
      <c r="J4" s="37" t="s">
        <v>21</v>
      </c>
      <c r="K4" s="37" t="s">
        <v>22</v>
      </c>
      <c r="L4" s="37"/>
      <c r="M4" s="38" t="s">
        <v>23</v>
      </c>
      <c r="N4" s="39"/>
      <c r="O4" s="39"/>
      <c r="P4" s="39"/>
    </row>
    <row r="5" spans="1:16" ht="38.25" customHeight="1" x14ac:dyDescent="0.25">
      <c r="A5" s="33"/>
      <c r="B5" s="43"/>
      <c r="C5" s="44"/>
      <c r="D5" s="33"/>
      <c r="E5" s="33"/>
      <c r="F5" s="33"/>
      <c r="G5" s="33"/>
      <c r="H5" s="33"/>
      <c r="I5" s="33"/>
      <c r="J5" s="37"/>
      <c r="K5" s="37"/>
      <c r="L5" s="37"/>
      <c r="M5" s="40" t="s">
        <v>29</v>
      </c>
      <c r="N5" s="40"/>
      <c r="O5" s="40" t="s">
        <v>28</v>
      </c>
      <c r="P5" s="40"/>
    </row>
    <row r="6" spans="1:16" ht="70.5" customHeight="1" x14ac:dyDescent="0.25">
      <c r="A6" s="34"/>
      <c r="B6" s="45"/>
      <c r="C6" s="46"/>
      <c r="D6" s="34"/>
      <c r="E6" s="34"/>
      <c r="F6" s="34"/>
      <c r="G6" s="34"/>
      <c r="H6" s="34"/>
      <c r="I6" s="34"/>
      <c r="J6" s="37"/>
      <c r="K6" s="8" t="s">
        <v>24</v>
      </c>
      <c r="L6" s="8" t="s">
        <v>25</v>
      </c>
      <c r="M6" s="9" t="s">
        <v>26</v>
      </c>
      <c r="N6" s="16" t="s">
        <v>114</v>
      </c>
      <c r="O6" s="9" t="s">
        <v>26</v>
      </c>
      <c r="P6" s="16" t="s">
        <v>34</v>
      </c>
    </row>
    <row r="7" spans="1:16" s="2" customFormat="1" ht="15.75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</row>
    <row r="8" spans="1:16" s="2" customFormat="1" ht="15.75" x14ac:dyDescent="0.25">
      <c r="A8" s="31">
        <v>1</v>
      </c>
      <c r="B8" s="30" t="s">
        <v>39</v>
      </c>
      <c r="C8" s="18" t="s">
        <v>35</v>
      </c>
      <c r="D8" s="19" t="s">
        <v>4</v>
      </c>
      <c r="E8" s="19"/>
      <c r="F8" s="19">
        <v>12187</v>
      </c>
      <c r="G8" s="3" t="s">
        <v>11</v>
      </c>
      <c r="H8" s="3" t="s">
        <v>119</v>
      </c>
      <c r="I8" s="3" t="s">
        <v>12</v>
      </c>
      <c r="J8" s="7" t="s">
        <v>27</v>
      </c>
      <c r="K8" s="6"/>
      <c r="L8" s="6"/>
      <c r="M8" s="24"/>
      <c r="N8" s="24"/>
      <c r="O8" s="24"/>
      <c r="P8" s="24"/>
    </row>
    <row r="9" spans="1:16" s="2" customFormat="1" ht="15.75" x14ac:dyDescent="0.25">
      <c r="A9" s="31"/>
      <c r="B9" s="30"/>
      <c r="C9" s="18" t="s">
        <v>36</v>
      </c>
      <c r="D9" s="19" t="s">
        <v>4</v>
      </c>
      <c r="E9" s="19"/>
      <c r="F9" s="19">
        <v>895</v>
      </c>
      <c r="G9" s="19"/>
      <c r="H9" s="6"/>
      <c r="I9" s="6"/>
      <c r="J9" s="7" t="s">
        <v>27</v>
      </c>
      <c r="K9" s="6"/>
      <c r="L9" s="6"/>
      <c r="M9" s="25"/>
      <c r="N9" s="25"/>
      <c r="O9" s="25"/>
      <c r="P9" s="25"/>
    </row>
    <row r="10" spans="1:16" s="2" customFormat="1" ht="31.5" x14ac:dyDescent="0.25">
      <c r="A10" s="31"/>
      <c r="B10" s="30"/>
      <c r="C10" s="18" t="s">
        <v>37</v>
      </c>
      <c r="D10" s="19" t="s">
        <v>4</v>
      </c>
      <c r="E10" s="19"/>
      <c r="F10" s="19">
        <v>243</v>
      </c>
      <c r="G10" s="19"/>
      <c r="H10" s="6"/>
      <c r="I10" s="6"/>
      <c r="J10" s="7" t="s">
        <v>27</v>
      </c>
      <c r="K10" s="6"/>
      <c r="L10" s="6"/>
      <c r="M10" s="25"/>
      <c r="N10" s="25"/>
      <c r="O10" s="25"/>
      <c r="P10" s="25"/>
    </row>
    <row r="11" spans="1:16" s="2" customFormat="1" ht="31.5" x14ac:dyDescent="0.25">
      <c r="A11" s="31"/>
      <c r="B11" s="30"/>
      <c r="C11" s="18" t="s">
        <v>38</v>
      </c>
      <c r="D11" s="19" t="s">
        <v>4</v>
      </c>
      <c r="E11" s="19"/>
      <c r="F11" s="19">
        <v>232</v>
      </c>
      <c r="G11" s="20"/>
      <c r="H11" s="6"/>
      <c r="I11" s="6"/>
      <c r="J11" s="7" t="s">
        <v>27</v>
      </c>
      <c r="K11" s="6"/>
      <c r="L11" s="6"/>
      <c r="M11" s="25"/>
      <c r="N11" s="25"/>
      <c r="O11" s="25"/>
      <c r="P11" s="25"/>
    </row>
    <row r="12" spans="1:16" s="2" customFormat="1" ht="15.75" x14ac:dyDescent="0.25">
      <c r="A12" s="27" t="s">
        <v>101</v>
      </c>
      <c r="B12" s="28"/>
      <c r="C12" s="28"/>
      <c r="D12" s="29"/>
      <c r="E12" s="19" t="s">
        <v>102</v>
      </c>
      <c r="F12" s="19" t="s">
        <v>102</v>
      </c>
      <c r="G12" s="20">
        <f>SUM(G9:G11)</f>
        <v>0</v>
      </c>
      <c r="H12" s="20">
        <f>SUM(H9:H11)</f>
        <v>0</v>
      </c>
      <c r="I12" s="20">
        <f>SUM(I9:I11)</f>
        <v>0</v>
      </c>
      <c r="J12" s="7" t="s">
        <v>27</v>
      </c>
      <c r="K12" s="19" t="s">
        <v>102</v>
      </c>
      <c r="L12" s="19" t="s">
        <v>102</v>
      </c>
      <c r="M12" s="26"/>
      <c r="N12" s="26"/>
      <c r="O12" s="26"/>
      <c r="P12" s="26"/>
    </row>
    <row r="13" spans="1:16" s="2" customFormat="1" ht="15.75" x14ac:dyDescent="0.25">
      <c r="A13" s="31">
        <v>2</v>
      </c>
      <c r="B13" s="30" t="s">
        <v>40</v>
      </c>
      <c r="C13" s="18" t="s">
        <v>41</v>
      </c>
      <c r="D13" s="19" t="s">
        <v>4</v>
      </c>
      <c r="E13" s="19"/>
      <c r="F13" s="19">
        <v>1219</v>
      </c>
      <c r="G13" s="19"/>
      <c r="H13" s="6"/>
      <c r="I13" s="6"/>
      <c r="J13" s="7" t="s">
        <v>27</v>
      </c>
      <c r="K13" s="6"/>
      <c r="L13" s="6"/>
      <c r="M13" s="24"/>
      <c r="N13" s="24"/>
      <c r="O13" s="24"/>
      <c r="P13" s="24"/>
    </row>
    <row r="14" spans="1:16" s="2" customFormat="1" ht="15.75" x14ac:dyDescent="0.25">
      <c r="A14" s="31"/>
      <c r="B14" s="30"/>
      <c r="C14" s="18" t="s">
        <v>42</v>
      </c>
      <c r="D14" s="19" t="s">
        <v>4</v>
      </c>
      <c r="E14" s="19"/>
      <c r="F14" s="19">
        <v>1076</v>
      </c>
      <c r="G14" s="19"/>
      <c r="H14" s="6"/>
      <c r="I14" s="6"/>
      <c r="J14" s="7" t="s">
        <v>27</v>
      </c>
      <c r="K14" s="6"/>
      <c r="L14" s="6"/>
      <c r="M14" s="25"/>
      <c r="N14" s="25"/>
      <c r="O14" s="25"/>
      <c r="P14" s="25"/>
    </row>
    <row r="15" spans="1:16" s="2" customFormat="1" ht="15.75" x14ac:dyDescent="0.25">
      <c r="A15" s="31"/>
      <c r="B15" s="30"/>
      <c r="C15" s="18" t="s">
        <v>43</v>
      </c>
      <c r="D15" s="19" t="s">
        <v>4</v>
      </c>
      <c r="E15" s="19"/>
      <c r="F15" s="19">
        <v>443</v>
      </c>
      <c r="G15" s="19"/>
      <c r="H15" s="6"/>
      <c r="I15" s="6"/>
      <c r="J15" s="7" t="s">
        <v>27</v>
      </c>
      <c r="K15" s="6"/>
      <c r="L15" s="6"/>
      <c r="M15" s="25"/>
      <c r="N15" s="25"/>
      <c r="O15" s="25"/>
      <c r="P15" s="25"/>
    </row>
    <row r="16" spans="1:16" s="2" customFormat="1" ht="15.75" x14ac:dyDescent="0.25">
      <c r="A16" s="27" t="s">
        <v>103</v>
      </c>
      <c r="B16" s="28"/>
      <c r="C16" s="28"/>
      <c r="D16" s="29"/>
      <c r="E16" s="19" t="s">
        <v>102</v>
      </c>
      <c r="F16" s="19" t="s">
        <v>102</v>
      </c>
      <c r="G16" s="20">
        <f>SUM(G13:G15)</f>
        <v>0</v>
      </c>
      <c r="H16" s="20">
        <f>SUM(H13:H15)</f>
        <v>0</v>
      </c>
      <c r="I16" s="20">
        <f>SUM(I13:I15)</f>
        <v>0</v>
      </c>
      <c r="J16" s="7" t="s">
        <v>27</v>
      </c>
      <c r="K16" s="19" t="s">
        <v>102</v>
      </c>
      <c r="L16" s="19" t="s">
        <v>102</v>
      </c>
      <c r="M16" s="26"/>
      <c r="N16" s="26"/>
      <c r="O16" s="26"/>
      <c r="P16" s="26"/>
    </row>
    <row r="17" spans="1:16" s="2" customFormat="1" ht="15.75" x14ac:dyDescent="0.25">
      <c r="A17" s="31">
        <v>3</v>
      </c>
      <c r="B17" s="30" t="s">
        <v>44</v>
      </c>
      <c r="C17" s="18" t="s">
        <v>45</v>
      </c>
      <c r="D17" s="19" t="s">
        <v>4</v>
      </c>
      <c r="E17" s="19"/>
      <c r="F17" s="19">
        <v>381</v>
      </c>
      <c r="G17" s="19"/>
      <c r="H17" s="6"/>
      <c r="I17" s="6"/>
      <c r="J17" s="7" t="s">
        <v>27</v>
      </c>
      <c r="K17" s="6"/>
      <c r="L17" s="6"/>
      <c r="M17" s="24"/>
      <c r="N17" s="24"/>
      <c r="O17" s="24"/>
      <c r="P17" s="24"/>
    </row>
    <row r="18" spans="1:16" s="2" customFormat="1" ht="15.75" x14ac:dyDescent="0.25">
      <c r="A18" s="31"/>
      <c r="B18" s="30"/>
      <c r="C18" s="18" t="s">
        <v>46</v>
      </c>
      <c r="D18" s="19" t="s">
        <v>4</v>
      </c>
      <c r="E18" s="19"/>
      <c r="F18" s="19">
        <v>326</v>
      </c>
      <c r="G18" s="19"/>
      <c r="H18" s="6"/>
      <c r="I18" s="6"/>
      <c r="J18" s="7" t="s">
        <v>27</v>
      </c>
      <c r="K18" s="6"/>
      <c r="L18" s="6"/>
      <c r="M18" s="25"/>
      <c r="N18" s="25"/>
      <c r="O18" s="25"/>
      <c r="P18" s="25"/>
    </row>
    <row r="19" spans="1:16" s="2" customFormat="1" ht="31.5" x14ac:dyDescent="0.25">
      <c r="A19" s="31"/>
      <c r="B19" s="30"/>
      <c r="C19" s="18" t="s">
        <v>47</v>
      </c>
      <c r="D19" s="19" t="s">
        <v>4</v>
      </c>
      <c r="E19" s="19"/>
      <c r="F19" s="19">
        <v>80</v>
      </c>
      <c r="G19" s="19"/>
      <c r="H19" s="6"/>
      <c r="I19" s="6"/>
      <c r="J19" s="7" t="s">
        <v>27</v>
      </c>
      <c r="K19" s="6"/>
      <c r="L19" s="6"/>
      <c r="M19" s="25"/>
      <c r="N19" s="25"/>
      <c r="O19" s="25"/>
      <c r="P19" s="25"/>
    </row>
    <row r="20" spans="1:16" s="2" customFormat="1" ht="15.75" x14ac:dyDescent="0.25">
      <c r="A20" s="31"/>
      <c r="B20" s="30"/>
      <c r="C20" s="18" t="s">
        <v>48</v>
      </c>
      <c r="D20" s="19" t="s">
        <v>4</v>
      </c>
      <c r="E20" s="19"/>
      <c r="F20" s="19">
        <v>71</v>
      </c>
      <c r="G20" s="19"/>
      <c r="H20" s="6"/>
      <c r="I20" s="6"/>
      <c r="J20" s="7" t="s">
        <v>27</v>
      </c>
      <c r="K20" s="6"/>
      <c r="L20" s="6"/>
      <c r="M20" s="25"/>
      <c r="N20" s="25"/>
      <c r="O20" s="25"/>
      <c r="P20" s="25"/>
    </row>
    <row r="21" spans="1:16" s="2" customFormat="1" ht="15.75" x14ac:dyDescent="0.25">
      <c r="A21" s="27" t="s">
        <v>104</v>
      </c>
      <c r="B21" s="28"/>
      <c r="C21" s="28"/>
      <c r="D21" s="29"/>
      <c r="E21" s="19" t="s">
        <v>102</v>
      </c>
      <c r="F21" s="19" t="s">
        <v>102</v>
      </c>
      <c r="G21" s="20">
        <f>SUM(G17:G20)</f>
        <v>0</v>
      </c>
      <c r="H21" s="20">
        <f t="shared" ref="H21:I21" si="0">SUM(H17:H20)</f>
        <v>0</v>
      </c>
      <c r="I21" s="20">
        <f t="shared" si="0"/>
        <v>0</v>
      </c>
      <c r="J21" s="7" t="s">
        <v>27</v>
      </c>
      <c r="K21" s="19" t="s">
        <v>102</v>
      </c>
      <c r="L21" s="19" t="s">
        <v>102</v>
      </c>
      <c r="M21" s="26"/>
      <c r="N21" s="26"/>
      <c r="O21" s="26"/>
      <c r="P21" s="26"/>
    </row>
    <row r="22" spans="1:16" s="2" customFormat="1" ht="31.5" x14ac:dyDescent="0.25">
      <c r="A22" s="31">
        <v>4</v>
      </c>
      <c r="B22" s="30" t="s">
        <v>49</v>
      </c>
      <c r="C22" s="18" t="s">
        <v>50</v>
      </c>
      <c r="D22" s="19" t="s">
        <v>4</v>
      </c>
      <c r="E22" s="19"/>
      <c r="F22" s="19">
        <v>594</v>
      </c>
      <c r="G22" s="19"/>
      <c r="H22" s="6"/>
      <c r="I22" s="6"/>
      <c r="J22" s="7" t="s">
        <v>27</v>
      </c>
      <c r="K22" s="6"/>
      <c r="L22" s="6"/>
      <c r="M22" s="24"/>
      <c r="N22" s="24"/>
      <c r="O22" s="24"/>
      <c r="P22" s="24"/>
    </row>
    <row r="23" spans="1:16" s="2" customFormat="1" ht="31.5" x14ac:dyDescent="0.25">
      <c r="A23" s="31"/>
      <c r="B23" s="30"/>
      <c r="C23" s="18" t="s">
        <v>51</v>
      </c>
      <c r="D23" s="19" t="s">
        <v>4</v>
      </c>
      <c r="E23" s="19"/>
      <c r="F23" s="19">
        <v>508</v>
      </c>
      <c r="G23" s="19"/>
      <c r="H23" s="6"/>
      <c r="I23" s="6"/>
      <c r="J23" s="7" t="s">
        <v>27</v>
      </c>
      <c r="K23" s="6"/>
      <c r="L23" s="6"/>
      <c r="M23" s="25"/>
      <c r="N23" s="25"/>
      <c r="O23" s="25"/>
      <c r="P23" s="25"/>
    </row>
    <row r="24" spans="1:16" s="2" customFormat="1" ht="31.5" x14ac:dyDescent="0.25">
      <c r="A24" s="31"/>
      <c r="B24" s="30"/>
      <c r="C24" s="18" t="s">
        <v>52</v>
      </c>
      <c r="D24" s="19" t="s">
        <v>4</v>
      </c>
      <c r="E24" s="19"/>
      <c r="F24" s="19">
        <v>220</v>
      </c>
      <c r="G24" s="19"/>
      <c r="H24" s="6"/>
      <c r="I24" s="6"/>
      <c r="J24" s="7" t="s">
        <v>27</v>
      </c>
      <c r="K24" s="6"/>
      <c r="L24" s="6"/>
      <c r="M24" s="25"/>
      <c r="N24" s="25"/>
      <c r="O24" s="25"/>
      <c r="P24" s="25"/>
    </row>
    <row r="25" spans="1:16" s="2" customFormat="1" ht="15.75" x14ac:dyDescent="0.25">
      <c r="A25" s="31"/>
      <c r="B25" s="30"/>
      <c r="C25" s="18" t="s">
        <v>8</v>
      </c>
      <c r="D25" s="19" t="s">
        <v>4</v>
      </c>
      <c r="E25" s="19"/>
      <c r="F25" s="19">
        <v>236</v>
      </c>
      <c r="G25" s="19"/>
      <c r="H25" s="6"/>
      <c r="I25" s="6"/>
      <c r="J25" s="7" t="s">
        <v>27</v>
      </c>
      <c r="K25" s="6"/>
      <c r="L25" s="6"/>
      <c r="M25" s="25"/>
      <c r="N25" s="25"/>
      <c r="O25" s="25"/>
      <c r="P25" s="25"/>
    </row>
    <row r="26" spans="1:16" s="2" customFormat="1" ht="31.5" x14ac:dyDescent="0.25">
      <c r="A26" s="31"/>
      <c r="B26" s="30"/>
      <c r="C26" s="18" t="s">
        <v>53</v>
      </c>
      <c r="D26" s="19" t="s">
        <v>4</v>
      </c>
      <c r="E26" s="19"/>
      <c r="F26" s="19">
        <v>696</v>
      </c>
      <c r="G26" s="19"/>
      <c r="H26" s="6"/>
      <c r="I26" s="6"/>
      <c r="J26" s="7" t="s">
        <v>27</v>
      </c>
      <c r="K26" s="6"/>
      <c r="L26" s="6"/>
      <c r="M26" s="25"/>
      <c r="N26" s="25"/>
      <c r="O26" s="25"/>
      <c r="P26" s="25"/>
    </row>
    <row r="27" spans="1:16" s="2" customFormat="1" ht="31.5" x14ac:dyDescent="0.25">
      <c r="A27" s="31"/>
      <c r="B27" s="30"/>
      <c r="C27" s="18" t="s">
        <v>54</v>
      </c>
      <c r="D27" s="19" t="s">
        <v>4</v>
      </c>
      <c r="E27" s="19"/>
      <c r="F27" s="19">
        <v>659</v>
      </c>
      <c r="G27" s="19"/>
      <c r="H27" s="6"/>
      <c r="I27" s="6"/>
      <c r="J27" s="7" t="s">
        <v>27</v>
      </c>
      <c r="K27" s="6"/>
      <c r="L27" s="6"/>
      <c r="M27" s="25"/>
      <c r="N27" s="25"/>
      <c r="O27" s="25"/>
      <c r="P27" s="25"/>
    </row>
    <row r="28" spans="1:16" s="2" customFormat="1" ht="15.75" x14ac:dyDescent="0.25">
      <c r="A28" s="31"/>
      <c r="B28" s="30"/>
      <c r="C28" s="18" t="s">
        <v>6</v>
      </c>
      <c r="D28" s="19" t="s">
        <v>4</v>
      </c>
      <c r="E28" s="19"/>
      <c r="F28" s="19">
        <v>302</v>
      </c>
      <c r="G28" s="19"/>
      <c r="H28" s="6"/>
      <c r="I28" s="6"/>
      <c r="J28" s="7" t="s">
        <v>27</v>
      </c>
      <c r="K28" s="6"/>
      <c r="L28" s="6"/>
      <c r="M28" s="25"/>
      <c r="N28" s="25"/>
      <c r="O28" s="25"/>
      <c r="P28" s="25"/>
    </row>
    <row r="29" spans="1:16" s="2" customFormat="1" ht="15.75" x14ac:dyDescent="0.25">
      <c r="A29" s="27" t="s">
        <v>105</v>
      </c>
      <c r="B29" s="28"/>
      <c r="C29" s="28"/>
      <c r="D29" s="29"/>
      <c r="E29" s="19" t="s">
        <v>102</v>
      </c>
      <c r="F29" s="19" t="s">
        <v>102</v>
      </c>
      <c r="G29" s="20">
        <f>SUM(G22:G28)</f>
        <v>0</v>
      </c>
      <c r="H29" s="20">
        <f t="shared" ref="H29:I29" si="1">SUM(H22:H28)</f>
        <v>0</v>
      </c>
      <c r="I29" s="20">
        <f t="shared" si="1"/>
        <v>0</v>
      </c>
      <c r="J29" s="7" t="s">
        <v>27</v>
      </c>
      <c r="K29" s="19" t="s">
        <v>102</v>
      </c>
      <c r="L29" s="19" t="s">
        <v>102</v>
      </c>
      <c r="M29" s="26"/>
      <c r="N29" s="26"/>
      <c r="O29" s="26"/>
      <c r="P29" s="26"/>
    </row>
    <row r="30" spans="1:16" s="2" customFormat="1" ht="31.5" x14ac:dyDescent="0.25">
      <c r="A30" s="31">
        <v>5</v>
      </c>
      <c r="B30" s="30" t="s">
        <v>55</v>
      </c>
      <c r="C30" s="18" t="s">
        <v>56</v>
      </c>
      <c r="D30" s="19" t="s">
        <v>4</v>
      </c>
      <c r="E30" s="19"/>
      <c r="F30" s="19">
        <v>907</v>
      </c>
      <c r="G30" s="19"/>
      <c r="H30" s="6"/>
      <c r="I30" s="6"/>
      <c r="J30" s="7" t="s">
        <v>27</v>
      </c>
      <c r="K30" s="6"/>
      <c r="L30" s="6"/>
      <c r="M30" s="24"/>
      <c r="N30" s="24"/>
      <c r="O30" s="24"/>
      <c r="P30" s="24"/>
    </row>
    <row r="31" spans="1:16" s="2" customFormat="1" ht="15.75" x14ac:dyDescent="0.25">
      <c r="A31" s="31"/>
      <c r="B31" s="30"/>
      <c r="C31" s="18" t="s">
        <v>57</v>
      </c>
      <c r="D31" s="19" t="s">
        <v>4</v>
      </c>
      <c r="E31" s="19"/>
      <c r="F31" s="19">
        <v>127</v>
      </c>
      <c r="G31" s="19"/>
      <c r="H31" s="6"/>
      <c r="I31" s="6"/>
      <c r="J31" s="7" t="s">
        <v>27</v>
      </c>
      <c r="K31" s="6"/>
      <c r="L31" s="6"/>
      <c r="M31" s="25"/>
      <c r="N31" s="25"/>
      <c r="O31" s="25"/>
      <c r="P31" s="25"/>
    </row>
    <row r="32" spans="1:16" s="2" customFormat="1" ht="47.25" x14ac:dyDescent="0.25">
      <c r="A32" s="31"/>
      <c r="B32" s="30"/>
      <c r="C32" s="18" t="s">
        <v>58</v>
      </c>
      <c r="D32" s="19" t="s">
        <v>4</v>
      </c>
      <c r="E32" s="19"/>
      <c r="F32" s="19">
        <v>171</v>
      </c>
      <c r="G32" s="19"/>
      <c r="H32" s="6"/>
      <c r="I32" s="6"/>
      <c r="J32" s="7" t="s">
        <v>27</v>
      </c>
      <c r="K32" s="6"/>
      <c r="L32" s="6"/>
      <c r="M32" s="25"/>
      <c r="N32" s="25"/>
      <c r="O32" s="25"/>
      <c r="P32" s="25"/>
    </row>
    <row r="33" spans="1:16" s="2" customFormat="1" ht="15.75" x14ac:dyDescent="0.25">
      <c r="A33" s="27" t="s">
        <v>106</v>
      </c>
      <c r="B33" s="28"/>
      <c r="C33" s="28"/>
      <c r="D33" s="29"/>
      <c r="E33" s="19" t="s">
        <v>102</v>
      </c>
      <c r="F33" s="19" t="s">
        <v>102</v>
      </c>
      <c r="G33" s="20">
        <f>SUM(G30:G32)</f>
        <v>0</v>
      </c>
      <c r="H33" s="20">
        <f t="shared" ref="H33:I33" si="2">SUM(H30:H32)</f>
        <v>0</v>
      </c>
      <c r="I33" s="20">
        <f t="shared" si="2"/>
        <v>0</v>
      </c>
      <c r="J33" s="7" t="s">
        <v>27</v>
      </c>
      <c r="K33" s="19" t="s">
        <v>102</v>
      </c>
      <c r="L33" s="19" t="s">
        <v>102</v>
      </c>
      <c r="M33" s="26"/>
      <c r="N33" s="26"/>
      <c r="O33" s="26"/>
      <c r="P33" s="26"/>
    </row>
    <row r="34" spans="1:16" s="2" customFormat="1" ht="15.75" x14ac:dyDescent="0.25">
      <c r="A34" s="31">
        <v>6</v>
      </c>
      <c r="B34" s="30" t="s">
        <v>59</v>
      </c>
      <c r="C34" s="18" t="s">
        <v>60</v>
      </c>
      <c r="D34" s="19" t="s">
        <v>4</v>
      </c>
      <c r="E34" s="19"/>
      <c r="F34" s="19">
        <v>112</v>
      </c>
      <c r="G34" s="19"/>
      <c r="H34" s="6"/>
      <c r="I34" s="6"/>
      <c r="J34" s="7" t="s">
        <v>27</v>
      </c>
      <c r="K34" s="6"/>
      <c r="L34" s="6"/>
      <c r="M34" s="24"/>
      <c r="N34" s="24"/>
      <c r="O34" s="24"/>
      <c r="P34" s="24"/>
    </row>
    <row r="35" spans="1:16" s="2" customFormat="1" ht="47.25" x14ac:dyDescent="0.25">
      <c r="A35" s="31"/>
      <c r="B35" s="30"/>
      <c r="C35" s="18" t="s">
        <v>61</v>
      </c>
      <c r="D35" s="19" t="s">
        <v>4</v>
      </c>
      <c r="E35" s="19"/>
      <c r="F35" s="19">
        <v>197</v>
      </c>
      <c r="G35" s="19"/>
      <c r="H35" s="6"/>
      <c r="I35" s="6"/>
      <c r="J35" s="7" t="s">
        <v>27</v>
      </c>
      <c r="K35" s="6"/>
      <c r="L35" s="6"/>
      <c r="M35" s="25"/>
      <c r="N35" s="25"/>
      <c r="O35" s="25"/>
      <c r="P35" s="25"/>
    </row>
    <row r="36" spans="1:16" s="2" customFormat="1" ht="47.25" x14ac:dyDescent="0.25">
      <c r="A36" s="31"/>
      <c r="B36" s="30"/>
      <c r="C36" s="18" t="s">
        <v>62</v>
      </c>
      <c r="D36" s="19" t="s">
        <v>4</v>
      </c>
      <c r="E36" s="19"/>
      <c r="F36" s="19">
        <v>235</v>
      </c>
      <c r="G36" s="19"/>
      <c r="H36" s="6"/>
      <c r="I36" s="6"/>
      <c r="J36" s="7" t="s">
        <v>27</v>
      </c>
      <c r="K36" s="6"/>
      <c r="L36" s="6"/>
      <c r="M36" s="25"/>
      <c r="N36" s="25"/>
      <c r="O36" s="25"/>
      <c r="P36" s="25"/>
    </row>
    <row r="37" spans="1:16" s="2" customFormat="1" ht="47.25" x14ac:dyDescent="0.25">
      <c r="A37" s="31"/>
      <c r="B37" s="30"/>
      <c r="C37" s="18" t="s">
        <v>63</v>
      </c>
      <c r="D37" s="19" t="s">
        <v>4</v>
      </c>
      <c r="E37" s="19"/>
      <c r="F37" s="19">
        <v>85</v>
      </c>
      <c r="G37" s="19"/>
      <c r="H37" s="6"/>
      <c r="I37" s="6"/>
      <c r="J37" s="7" t="s">
        <v>27</v>
      </c>
      <c r="K37" s="6"/>
      <c r="L37" s="6"/>
      <c r="M37" s="25"/>
      <c r="N37" s="25"/>
      <c r="O37" s="25"/>
      <c r="P37" s="25"/>
    </row>
    <row r="38" spans="1:16" s="2" customFormat="1" ht="15.75" x14ac:dyDescent="0.25">
      <c r="A38" s="31"/>
      <c r="B38" s="30"/>
      <c r="C38" s="18" t="s">
        <v>64</v>
      </c>
      <c r="D38" s="19" t="s">
        <v>4</v>
      </c>
      <c r="E38" s="19"/>
      <c r="F38" s="19">
        <v>44</v>
      </c>
      <c r="G38" s="19"/>
      <c r="H38" s="6"/>
      <c r="I38" s="6"/>
      <c r="J38" s="7" t="s">
        <v>27</v>
      </c>
      <c r="K38" s="6"/>
      <c r="L38" s="6"/>
      <c r="M38" s="25"/>
      <c r="N38" s="25"/>
      <c r="O38" s="25"/>
      <c r="P38" s="25"/>
    </row>
    <row r="39" spans="1:16" s="2" customFormat="1" ht="15.75" x14ac:dyDescent="0.25">
      <c r="A39" s="27" t="s">
        <v>107</v>
      </c>
      <c r="B39" s="28"/>
      <c r="C39" s="28"/>
      <c r="D39" s="29"/>
      <c r="E39" s="19" t="s">
        <v>102</v>
      </c>
      <c r="F39" s="19" t="s">
        <v>102</v>
      </c>
      <c r="G39" s="20">
        <f>SUM(G34:G38)</f>
        <v>0</v>
      </c>
      <c r="H39" s="20">
        <f t="shared" ref="H39:I39" si="3">SUM(H34:H38)</f>
        <v>0</v>
      </c>
      <c r="I39" s="20">
        <f t="shared" si="3"/>
        <v>0</v>
      </c>
      <c r="J39" s="7" t="s">
        <v>27</v>
      </c>
      <c r="K39" s="19" t="s">
        <v>102</v>
      </c>
      <c r="L39" s="19" t="s">
        <v>102</v>
      </c>
      <c r="M39" s="26"/>
      <c r="N39" s="26"/>
      <c r="O39" s="26"/>
      <c r="P39" s="26"/>
    </row>
    <row r="40" spans="1:16" s="2" customFormat="1" ht="15.75" x14ac:dyDescent="0.25">
      <c r="A40" s="31">
        <v>7</v>
      </c>
      <c r="B40" s="30" t="s">
        <v>65</v>
      </c>
      <c r="C40" s="18" t="s">
        <v>66</v>
      </c>
      <c r="D40" s="19" t="s">
        <v>4</v>
      </c>
      <c r="E40" s="19"/>
      <c r="F40" s="19">
        <v>881</v>
      </c>
      <c r="G40" s="19"/>
      <c r="H40" s="6"/>
      <c r="I40" s="6"/>
      <c r="J40" s="7" t="s">
        <v>27</v>
      </c>
      <c r="K40" s="6"/>
      <c r="L40" s="6"/>
      <c r="M40" s="24"/>
      <c r="N40" s="24"/>
      <c r="O40" s="24"/>
      <c r="P40" s="24"/>
    </row>
    <row r="41" spans="1:16" s="2" customFormat="1" ht="31.5" x14ac:dyDescent="0.25">
      <c r="A41" s="31"/>
      <c r="B41" s="30"/>
      <c r="C41" s="18" t="s">
        <v>67</v>
      </c>
      <c r="D41" s="19" t="s">
        <v>4</v>
      </c>
      <c r="E41" s="19"/>
      <c r="F41" s="19">
        <v>353</v>
      </c>
      <c r="G41" s="19"/>
      <c r="H41" s="6"/>
      <c r="I41" s="21"/>
      <c r="J41" s="7" t="s">
        <v>27</v>
      </c>
      <c r="K41" s="6"/>
      <c r="L41" s="6"/>
      <c r="M41" s="25"/>
      <c r="N41" s="25"/>
      <c r="O41" s="25"/>
      <c r="P41" s="25"/>
    </row>
    <row r="42" spans="1:16" s="2" customFormat="1" ht="31.5" x14ac:dyDescent="0.25">
      <c r="A42" s="31"/>
      <c r="B42" s="30"/>
      <c r="C42" s="18" t="s">
        <v>68</v>
      </c>
      <c r="D42" s="19" t="s">
        <v>4</v>
      </c>
      <c r="E42" s="19"/>
      <c r="F42" s="19">
        <v>983</v>
      </c>
      <c r="G42" s="20"/>
      <c r="H42" s="6"/>
      <c r="I42" s="6"/>
      <c r="J42" s="7" t="s">
        <v>27</v>
      </c>
      <c r="K42" s="6"/>
      <c r="L42" s="6"/>
      <c r="M42" s="25"/>
      <c r="N42" s="25"/>
      <c r="O42" s="25"/>
      <c r="P42" s="25"/>
    </row>
    <row r="43" spans="1:16" s="2" customFormat="1" ht="31.5" x14ac:dyDescent="0.25">
      <c r="A43" s="31"/>
      <c r="B43" s="30"/>
      <c r="C43" s="18" t="s">
        <v>116</v>
      </c>
      <c r="D43" s="19" t="s">
        <v>4</v>
      </c>
      <c r="E43" s="19"/>
      <c r="F43" s="19">
        <v>1260</v>
      </c>
      <c r="G43" s="19"/>
      <c r="H43" s="6"/>
      <c r="I43" s="6"/>
      <c r="J43" s="7" t="s">
        <v>27</v>
      </c>
      <c r="K43" s="6"/>
      <c r="L43" s="6"/>
      <c r="M43" s="25"/>
      <c r="N43" s="25"/>
      <c r="O43" s="25"/>
      <c r="P43" s="25"/>
    </row>
    <row r="44" spans="1:16" s="2" customFormat="1" ht="15.75" x14ac:dyDescent="0.25">
      <c r="A44" s="31"/>
      <c r="B44" s="30"/>
      <c r="C44" s="18" t="s">
        <v>9</v>
      </c>
      <c r="D44" s="19" t="s">
        <v>4</v>
      </c>
      <c r="E44" s="19"/>
      <c r="F44" s="19">
        <v>491</v>
      </c>
      <c r="G44" s="20"/>
      <c r="H44" s="6"/>
      <c r="I44" s="6"/>
      <c r="J44" s="7" t="s">
        <v>27</v>
      </c>
      <c r="K44" s="6"/>
      <c r="L44" s="6"/>
      <c r="M44" s="25"/>
      <c r="N44" s="25"/>
      <c r="O44" s="25"/>
      <c r="P44" s="25"/>
    </row>
    <row r="45" spans="1:16" s="2" customFormat="1" ht="15.75" x14ac:dyDescent="0.25">
      <c r="A45" s="31"/>
      <c r="B45" s="30"/>
      <c r="C45" s="18" t="s">
        <v>69</v>
      </c>
      <c r="D45" s="19" t="s">
        <v>4</v>
      </c>
      <c r="E45" s="19"/>
      <c r="F45" s="19">
        <v>289</v>
      </c>
      <c r="G45" s="20"/>
      <c r="H45" s="6"/>
      <c r="I45" s="6"/>
      <c r="J45" s="7" t="s">
        <v>27</v>
      </c>
      <c r="K45" s="6"/>
      <c r="L45" s="6"/>
      <c r="M45" s="25"/>
      <c r="N45" s="25"/>
      <c r="O45" s="25"/>
      <c r="P45" s="25"/>
    </row>
    <row r="46" spans="1:16" s="2" customFormat="1" ht="15.75" x14ac:dyDescent="0.25">
      <c r="A46" s="27" t="s">
        <v>108</v>
      </c>
      <c r="B46" s="28"/>
      <c r="C46" s="28"/>
      <c r="D46" s="29"/>
      <c r="E46" s="19" t="s">
        <v>102</v>
      </c>
      <c r="F46" s="19" t="s">
        <v>102</v>
      </c>
      <c r="G46" s="20">
        <f>SUM(G40:G45)</f>
        <v>0</v>
      </c>
      <c r="H46" s="20">
        <f t="shared" ref="H46:I46" si="4">SUM(H40:H45)</f>
        <v>0</v>
      </c>
      <c r="I46" s="20">
        <f t="shared" si="4"/>
        <v>0</v>
      </c>
      <c r="J46" s="7" t="s">
        <v>27</v>
      </c>
      <c r="K46" s="19" t="s">
        <v>102</v>
      </c>
      <c r="L46" s="19" t="s">
        <v>102</v>
      </c>
      <c r="M46" s="26"/>
      <c r="N46" s="26"/>
      <c r="O46" s="26"/>
      <c r="P46" s="26"/>
    </row>
    <row r="47" spans="1:16" s="2" customFormat="1" ht="31.5" x14ac:dyDescent="0.25">
      <c r="A47" s="31">
        <v>8</v>
      </c>
      <c r="B47" s="30" t="s">
        <v>70</v>
      </c>
      <c r="C47" s="18" t="s">
        <v>71</v>
      </c>
      <c r="D47" s="19" t="s">
        <v>4</v>
      </c>
      <c r="E47" s="19"/>
      <c r="F47" s="19">
        <v>599</v>
      </c>
      <c r="G47" s="20"/>
      <c r="H47" s="6"/>
      <c r="I47" s="6"/>
      <c r="J47" s="7" t="s">
        <v>27</v>
      </c>
      <c r="K47" s="6"/>
      <c r="L47" s="6"/>
      <c r="M47" s="24"/>
      <c r="N47" s="24"/>
      <c r="O47" s="24"/>
      <c r="P47" s="24"/>
    </row>
    <row r="48" spans="1:16" s="2" customFormat="1" ht="15.75" x14ac:dyDescent="0.25">
      <c r="A48" s="31"/>
      <c r="B48" s="30"/>
      <c r="C48" s="18" t="s">
        <v>72</v>
      </c>
      <c r="D48" s="19" t="s">
        <v>4</v>
      </c>
      <c r="E48" s="19"/>
      <c r="F48" s="19">
        <v>931</v>
      </c>
      <c r="G48" s="20"/>
      <c r="H48" s="6"/>
      <c r="I48" s="6"/>
      <c r="J48" s="7" t="s">
        <v>27</v>
      </c>
      <c r="K48" s="6"/>
      <c r="L48" s="6"/>
      <c r="M48" s="25"/>
      <c r="N48" s="25"/>
      <c r="O48" s="25"/>
      <c r="P48" s="25"/>
    </row>
    <row r="49" spans="1:16" s="2" customFormat="1" ht="15.75" x14ac:dyDescent="0.25">
      <c r="A49" s="31"/>
      <c r="B49" s="30"/>
      <c r="C49" s="18" t="s">
        <v>73</v>
      </c>
      <c r="D49" s="19" t="s">
        <v>4</v>
      </c>
      <c r="E49" s="19"/>
      <c r="F49" s="19">
        <v>67</v>
      </c>
      <c r="G49" s="20"/>
      <c r="H49" s="6"/>
      <c r="I49" s="6"/>
      <c r="J49" s="7" t="s">
        <v>27</v>
      </c>
      <c r="K49" s="6"/>
      <c r="L49" s="6"/>
      <c r="M49" s="25"/>
      <c r="N49" s="25"/>
      <c r="O49" s="25"/>
      <c r="P49" s="25"/>
    </row>
    <row r="50" spans="1:16" s="2" customFormat="1" ht="15.75" x14ac:dyDescent="0.25">
      <c r="A50" s="27" t="s">
        <v>109</v>
      </c>
      <c r="B50" s="28"/>
      <c r="C50" s="28"/>
      <c r="D50" s="29"/>
      <c r="E50" s="19" t="s">
        <v>102</v>
      </c>
      <c r="F50" s="19" t="s">
        <v>102</v>
      </c>
      <c r="G50" s="20">
        <f>SUM(G47:G49)</f>
        <v>0</v>
      </c>
      <c r="H50" s="20">
        <f>SUM(H47:H49)</f>
        <v>0</v>
      </c>
      <c r="I50" s="20">
        <f t="shared" ref="I50" si="5">SUM(I47:I49)</f>
        <v>0</v>
      </c>
      <c r="J50" s="7" t="s">
        <v>27</v>
      </c>
      <c r="K50" s="19" t="s">
        <v>102</v>
      </c>
      <c r="L50" s="19" t="s">
        <v>102</v>
      </c>
      <c r="M50" s="26"/>
      <c r="N50" s="26"/>
      <c r="O50" s="26"/>
      <c r="P50" s="26"/>
    </row>
    <row r="51" spans="1:16" s="2" customFormat="1" ht="47.25" x14ac:dyDescent="0.25">
      <c r="A51" s="31">
        <v>9</v>
      </c>
      <c r="B51" s="30" t="s">
        <v>74</v>
      </c>
      <c r="C51" s="18" t="s">
        <v>75</v>
      </c>
      <c r="D51" s="19" t="s">
        <v>4</v>
      </c>
      <c r="E51" s="19"/>
      <c r="F51" s="19">
        <v>295</v>
      </c>
      <c r="G51" s="19"/>
      <c r="H51" s="6"/>
      <c r="I51" s="21"/>
      <c r="J51" s="7" t="s">
        <v>27</v>
      </c>
      <c r="K51" s="6"/>
      <c r="L51" s="6"/>
      <c r="M51" s="24"/>
      <c r="N51" s="24"/>
      <c r="O51" s="24"/>
      <c r="P51" s="24"/>
    </row>
    <row r="52" spans="1:16" s="2" customFormat="1" ht="31.5" x14ac:dyDescent="0.25">
      <c r="A52" s="31"/>
      <c r="B52" s="30"/>
      <c r="C52" s="18" t="s">
        <v>76</v>
      </c>
      <c r="D52" s="19" t="s">
        <v>4</v>
      </c>
      <c r="E52" s="19"/>
      <c r="F52" s="19">
        <v>250</v>
      </c>
      <c r="G52" s="19"/>
      <c r="H52" s="6"/>
      <c r="I52" s="6"/>
      <c r="J52" s="7" t="s">
        <v>27</v>
      </c>
      <c r="K52" s="6"/>
      <c r="L52" s="6"/>
      <c r="M52" s="25"/>
      <c r="N52" s="25"/>
      <c r="O52" s="25"/>
      <c r="P52" s="25"/>
    </row>
    <row r="53" spans="1:16" s="2" customFormat="1" ht="15.75" x14ac:dyDescent="0.25">
      <c r="A53" s="31"/>
      <c r="B53" s="30"/>
      <c r="C53" s="18" t="s">
        <v>77</v>
      </c>
      <c r="D53" s="19" t="s">
        <v>4</v>
      </c>
      <c r="E53" s="19"/>
      <c r="F53" s="19">
        <v>210</v>
      </c>
      <c r="G53" s="19"/>
      <c r="H53" s="6"/>
      <c r="I53" s="6"/>
      <c r="J53" s="7" t="s">
        <v>27</v>
      </c>
      <c r="K53" s="6"/>
      <c r="L53" s="6"/>
      <c r="M53" s="25"/>
      <c r="N53" s="25"/>
      <c r="O53" s="25"/>
      <c r="P53" s="25"/>
    </row>
    <row r="54" spans="1:16" s="2" customFormat="1" ht="31.5" x14ac:dyDescent="0.25">
      <c r="A54" s="31"/>
      <c r="B54" s="30"/>
      <c r="C54" s="18" t="s">
        <v>78</v>
      </c>
      <c r="D54" s="19" t="s">
        <v>4</v>
      </c>
      <c r="E54" s="19"/>
      <c r="F54" s="19">
        <v>161</v>
      </c>
      <c r="G54" s="19"/>
      <c r="H54" s="6"/>
      <c r="I54" s="6"/>
      <c r="J54" s="7" t="s">
        <v>27</v>
      </c>
      <c r="K54" s="6"/>
      <c r="L54" s="6"/>
      <c r="M54" s="25"/>
      <c r="N54" s="25"/>
      <c r="O54" s="25"/>
      <c r="P54" s="25"/>
    </row>
    <row r="55" spans="1:16" s="2" customFormat="1" ht="15.75" x14ac:dyDescent="0.25">
      <c r="A55" s="31"/>
      <c r="B55" s="30"/>
      <c r="C55" s="18" t="s">
        <v>10</v>
      </c>
      <c r="D55" s="19" t="s">
        <v>4</v>
      </c>
      <c r="E55" s="19"/>
      <c r="F55" s="19">
        <v>206</v>
      </c>
      <c r="G55" s="19"/>
      <c r="H55" s="6"/>
      <c r="I55" s="6"/>
      <c r="J55" s="7" t="s">
        <v>27</v>
      </c>
      <c r="K55" s="6"/>
      <c r="L55" s="6"/>
      <c r="M55" s="25"/>
      <c r="N55" s="25"/>
      <c r="O55" s="25"/>
      <c r="P55" s="25"/>
    </row>
    <row r="56" spans="1:16" s="2" customFormat="1" ht="15.75" x14ac:dyDescent="0.25">
      <c r="A56" s="31"/>
      <c r="B56" s="30"/>
      <c r="C56" s="18" t="s">
        <v>79</v>
      </c>
      <c r="D56" s="19" t="s">
        <v>4</v>
      </c>
      <c r="E56" s="19"/>
      <c r="F56" s="19">
        <v>106</v>
      </c>
      <c r="G56" s="19"/>
      <c r="H56" s="6"/>
      <c r="I56" s="6"/>
      <c r="J56" s="7" t="s">
        <v>27</v>
      </c>
      <c r="K56" s="6"/>
      <c r="L56" s="6"/>
      <c r="M56" s="25"/>
      <c r="N56" s="25"/>
      <c r="O56" s="25"/>
      <c r="P56" s="25"/>
    </row>
    <row r="57" spans="1:16" s="2" customFormat="1" ht="31.5" x14ac:dyDescent="0.25">
      <c r="A57" s="31"/>
      <c r="B57" s="30"/>
      <c r="C57" s="18" t="s">
        <v>80</v>
      </c>
      <c r="D57" s="19" t="s">
        <v>4</v>
      </c>
      <c r="E57" s="19"/>
      <c r="F57" s="19">
        <v>75</v>
      </c>
      <c r="G57" s="19"/>
      <c r="H57" s="6"/>
      <c r="I57" s="6"/>
      <c r="J57" s="7" t="s">
        <v>27</v>
      </c>
      <c r="K57" s="6"/>
      <c r="L57" s="6"/>
      <c r="M57" s="25"/>
      <c r="N57" s="25"/>
      <c r="O57" s="25"/>
      <c r="P57" s="25"/>
    </row>
    <row r="58" spans="1:16" s="2" customFormat="1" ht="31.5" x14ac:dyDescent="0.25">
      <c r="A58" s="31"/>
      <c r="B58" s="30"/>
      <c r="C58" s="18" t="s">
        <v>81</v>
      </c>
      <c r="D58" s="19" t="s">
        <v>4</v>
      </c>
      <c r="E58" s="19"/>
      <c r="F58" s="19">
        <v>254</v>
      </c>
      <c r="G58" s="19"/>
      <c r="H58" s="6"/>
      <c r="I58" s="6"/>
      <c r="J58" s="7" t="s">
        <v>27</v>
      </c>
      <c r="K58" s="6"/>
      <c r="L58" s="6"/>
      <c r="M58" s="25"/>
      <c r="N58" s="25"/>
      <c r="O58" s="25"/>
      <c r="P58" s="25"/>
    </row>
    <row r="59" spans="1:16" s="2" customFormat="1" ht="31.5" x14ac:dyDescent="0.25">
      <c r="A59" s="31"/>
      <c r="B59" s="30"/>
      <c r="C59" s="18" t="s">
        <v>82</v>
      </c>
      <c r="D59" s="19" t="s">
        <v>4</v>
      </c>
      <c r="E59" s="19"/>
      <c r="F59" s="19">
        <v>312</v>
      </c>
      <c r="G59" s="19"/>
      <c r="H59" s="6"/>
      <c r="I59" s="6"/>
      <c r="J59" s="7" t="s">
        <v>27</v>
      </c>
      <c r="K59" s="6"/>
      <c r="L59" s="6"/>
      <c r="M59" s="25"/>
      <c r="N59" s="25"/>
      <c r="O59" s="25"/>
      <c r="P59" s="25"/>
    </row>
    <row r="60" spans="1:16" s="2" customFormat="1" ht="15.75" x14ac:dyDescent="0.25">
      <c r="A60" s="27" t="s">
        <v>110</v>
      </c>
      <c r="B60" s="28"/>
      <c r="C60" s="28"/>
      <c r="D60" s="29"/>
      <c r="E60" s="19" t="s">
        <v>102</v>
      </c>
      <c r="F60" s="19" t="s">
        <v>102</v>
      </c>
      <c r="G60" s="20">
        <f>SUM(G51:G59)</f>
        <v>0</v>
      </c>
      <c r="H60" s="20">
        <f t="shared" ref="H60:I60" si="6">SUM(H51:H59)</f>
        <v>0</v>
      </c>
      <c r="I60" s="20">
        <f t="shared" si="6"/>
        <v>0</v>
      </c>
      <c r="J60" s="7" t="s">
        <v>27</v>
      </c>
      <c r="K60" s="19" t="s">
        <v>102</v>
      </c>
      <c r="L60" s="19" t="s">
        <v>102</v>
      </c>
      <c r="M60" s="26"/>
      <c r="N60" s="26"/>
      <c r="O60" s="26"/>
      <c r="P60" s="26"/>
    </row>
    <row r="61" spans="1:16" s="2" customFormat="1" ht="15.75" x14ac:dyDescent="0.25">
      <c r="A61" s="31">
        <v>10</v>
      </c>
      <c r="B61" s="30" t="s">
        <v>83</v>
      </c>
      <c r="C61" s="18" t="s">
        <v>84</v>
      </c>
      <c r="D61" s="19" t="s">
        <v>4</v>
      </c>
      <c r="E61" s="19"/>
      <c r="F61" s="19">
        <v>329</v>
      </c>
      <c r="G61" s="19"/>
      <c r="H61" s="6"/>
      <c r="I61" s="6"/>
      <c r="J61" s="7" t="s">
        <v>27</v>
      </c>
      <c r="K61" s="6"/>
      <c r="L61" s="6"/>
      <c r="M61" s="24"/>
      <c r="N61" s="24"/>
      <c r="O61" s="24"/>
      <c r="P61" s="24"/>
    </row>
    <row r="62" spans="1:16" s="2" customFormat="1" ht="15.75" x14ac:dyDescent="0.25">
      <c r="A62" s="31"/>
      <c r="B62" s="30"/>
      <c r="C62" s="18" t="s">
        <v>85</v>
      </c>
      <c r="D62" s="19" t="s">
        <v>4</v>
      </c>
      <c r="E62" s="19"/>
      <c r="F62" s="19">
        <v>255</v>
      </c>
      <c r="G62" s="19"/>
      <c r="H62" s="6"/>
      <c r="I62" s="6"/>
      <c r="J62" s="7" t="s">
        <v>27</v>
      </c>
      <c r="K62" s="6"/>
      <c r="L62" s="6"/>
      <c r="M62" s="25"/>
      <c r="N62" s="25"/>
      <c r="O62" s="25"/>
      <c r="P62" s="25"/>
    </row>
    <row r="63" spans="1:16" s="2" customFormat="1" ht="15.75" x14ac:dyDescent="0.25">
      <c r="A63" s="31"/>
      <c r="B63" s="30"/>
      <c r="C63" s="18" t="s">
        <v>86</v>
      </c>
      <c r="D63" s="19" t="s">
        <v>4</v>
      </c>
      <c r="E63" s="19"/>
      <c r="F63" s="19">
        <v>407</v>
      </c>
      <c r="G63" s="19"/>
      <c r="H63" s="6"/>
      <c r="I63" s="6"/>
      <c r="J63" s="7" t="s">
        <v>27</v>
      </c>
      <c r="K63" s="6"/>
      <c r="L63" s="6"/>
      <c r="M63" s="25"/>
      <c r="N63" s="25"/>
      <c r="O63" s="25"/>
      <c r="P63" s="25"/>
    </row>
    <row r="64" spans="1:16" s="2" customFormat="1" ht="15.75" x14ac:dyDescent="0.25">
      <c r="A64" s="31"/>
      <c r="B64" s="30"/>
      <c r="C64" s="18" t="s">
        <v>87</v>
      </c>
      <c r="D64" s="19" t="s">
        <v>4</v>
      </c>
      <c r="E64" s="19"/>
      <c r="F64" s="19">
        <v>299</v>
      </c>
      <c r="G64" s="19"/>
      <c r="H64" s="6"/>
      <c r="I64" s="21"/>
      <c r="J64" s="7" t="s">
        <v>27</v>
      </c>
      <c r="K64" s="6"/>
      <c r="L64" s="6"/>
      <c r="M64" s="25"/>
      <c r="N64" s="25"/>
      <c r="O64" s="25"/>
      <c r="P64" s="25"/>
    </row>
    <row r="65" spans="1:16" s="2" customFormat="1" ht="15.75" x14ac:dyDescent="0.25">
      <c r="A65" s="31"/>
      <c r="B65" s="30"/>
      <c r="C65" s="18" t="s">
        <v>88</v>
      </c>
      <c r="D65" s="19" t="s">
        <v>4</v>
      </c>
      <c r="E65" s="19"/>
      <c r="F65" s="19">
        <v>372</v>
      </c>
      <c r="G65" s="19"/>
      <c r="H65" s="6"/>
      <c r="I65" s="6"/>
      <c r="J65" s="7" t="s">
        <v>27</v>
      </c>
      <c r="K65" s="6"/>
      <c r="L65" s="6"/>
      <c r="M65" s="25"/>
      <c r="N65" s="25"/>
      <c r="O65" s="25"/>
      <c r="P65" s="25"/>
    </row>
    <row r="66" spans="1:16" s="2" customFormat="1" ht="47.25" x14ac:dyDescent="0.25">
      <c r="A66" s="31"/>
      <c r="B66" s="30"/>
      <c r="C66" s="18" t="s">
        <v>89</v>
      </c>
      <c r="D66" s="19" t="s">
        <v>4</v>
      </c>
      <c r="E66" s="19"/>
      <c r="F66" s="19">
        <v>404</v>
      </c>
      <c r="G66" s="19"/>
      <c r="H66" s="6"/>
      <c r="I66" s="6"/>
      <c r="J66" s="7" t="s">
        <v>27</v>
      </c>
      <c r="K66" s="6"/>
      <c r="L66" s="6"/>
      <c r="M66" s="25"/>
      <c r="N66" s="25"/>
      <c r="O66" s="25"/>
      <c r="P66" s="25"/>
    </row>
    <row r="67" spans="1:16" s="2" customFormat="1" ht="15.75" x14ac:dyDescent="0.25">
      <c r="A67" s="31"/>
      <c r="B67" s="30"/>
      <c r="C67" s="18" t="s">
        <v>7</v>
      </c>
      <c r="D67" s="19" t="s">
        <v>4</v>
      </c>
      <c r="E67" s="19"/>
      <c r="F67" s="19">
        <v>650</v>
      </c>
      <c r="G67" s="19"/>
      <c r="H67" s="6"/>
      <c r="I67" s="6"/>
      <c r="J67" s="7" t="s">
        <v>27</v>
      </c>
      <c r="K67" s="6"/>
      <c r="L67" s="6"/>
      <c r="M67" s="25"/>
      <c r="N67" s="25"/>
      <c r="O67" s="25"/>
      <c r="P67" s="25"/>
    </row>
    <row r="68" spans="1:16" s="2" customFormat="1" ht="15.75" x14ac:dyDescent="0.25">
      <c r="A68" s="31"/>
      <c r="B68" s="30"/>
      <c r="C68" s="18" t="s">
        <v>90</v>
      </c>
      <c r="D68" s="19" t="s">
        <v>4</v>
      </c>
      <c r="E68" s="19"/>
      <c r="F68" s="19">
        <v>602</v>
      </c>
      <c r="G68" s="19"/>
      <c r="H68" s="6"/>
      <c r="I68" s="6"/>
      <c r="J68" s="7" t="s">
        <v>27</v>
      </c>
      <c r="K68" s="6"/>
      <c r="L68" s="6"/>
      <c r="M68" s="25"/>
      <c r="N68" s="25"/>
      <c r="O68" s="25"/>
      <c r="P68" s="25"/>
    </row>
    <row r="69" spans="1:16" s="2" customFormat="1" ht="15.75" x14ac:dyDescent="0.25">
      <c r="A69" s="31"/>
      <c r="B69" s="30"/>
      <c r="C69" s="18" t="s">
        <v>91</v>
      </c>
      <c r="D69" s="19" t="s">
        <v>4</v>
      </c>
      <c r="E69" s="19"/>
      <c r="F69" s="19">
        <v>586</v>
      </c>
      <c r="G69" s="19"/>
      <c r="H69" s="6"/>
      <c r="I69" s="6"/>
      <c r="J69" s="7" t="s">
        <v>27</v>
      </c>
      <c r="K69" s="6"/>
      <c r="L69" s="6"/>
      <c r="M69" s="25"/>
      <c r="N69" s="25"/>
      <c r="O69" s="25"/>
      <c r="P69" s="25"/>
    </row>
    <row r="70" spans="1:16" s="2" customFormat="1" ht="15.75" x14ac:dyDescent="0.25">
      <c r="A70" s="31"/>
      <c r="B70" s="30"/>
      <c r="C70" s="18" t="s">
        <v>92</v>
      </c>
      <c r="D70" s="31" t="s">
        <v>4</v>
      </c>
      <c r="E70" s="19"/>
      <c r="F70" s="19">
        <v>364</v>
      </c>
      <c r="G70" s="19"/>
      <c r="H70" s="6"/>
      <c r="I70" s="6"/>
      <c r="J70" s="7" t="s">
        <v>27</v>
      </c>
      <c r="K70" s="6"/>
      <c r="L70" s="6"/>
      <c r="M70" s="25"/>
      <c r="N70" s="25"/>
      <c r="O70" s="25"/>
      <c r="P70" s="25"/>
    </row>
    <row r="71" spans="1:16" s="2" customFormat="1" ht="15.75" x14ac:dyDescent="0.25">
      <c r="A71" s="31"/>
      <c r="B71" s="30"/>
      <c r="C71" s="18" t="s">
        <v>93</v>
      </c>
      <c r="D71" s="31"/>
      <c r="E71" s="19"/>
      <c r="F71" s="19"/>
      <c r="G71" s="19"/>
      <c r="H71" s="6"/>
      <c r="I71" s="6"/>
      <c r="J71" s="7" t="s">
        <v>27</v>
      </c>
      <c r="K71" s="6"/>
      <c r="L71" s="6"/>
      <c r="M71" s="25"/>
      <c r="N71" s="25"/>
      <c r="O71" s="25"/>
      <c r="P71" s="25"/>
    </row>
    <row r="72" spans="1:16" s="2" customFormat="1" ht="15.75" x14ac:dyDescent="0.25">
      <c r="A72" s="31"/>
      <c r="B72" s="30"/>
      <c r="C72" s="18" t="s">
        <v>94</v>
      </c>
      <c r="D72" s="19" t="s">
        <v>4</v>
      </c>
      <c r="E72" s="19"/>
      <c r="F72" s="19">
        <v>781</v>
      </c>
      <c r="G72" s="19"/>
      <c r="H72" s="6"/>
      <c r="I72" s="6"/>
      <c r="J72" s="7" t="s">
        <v>27</v>
      </c>
      <c r="K72" s="6"/>
      <c r="L72" s="6"/>
      <c r="M72" s="25"/>
      <c r="N72" s="25"/>
      <c r="O72" s="25"/>
      <c r="P72" s="25"/>
    </row>
    <row r="73" spans="1:16" s="2" customFormat="1" ht="15.75" x14ac:dyDescent="0.25">
      <c r="A73" s="31"/>
      <c r="B73" s="30"/>
      <c r="C73" s="18" t="s">
        <v>5</v>
      </c>
      <c r="D73" s="19" t="s">
        <v>4</v>
      </c>
      <c r="E73" s="19"/>
      <c r="F73" s="19">
        <v>1260</v>
      </c>
      <c r="G73" s="19"/>
      <c r="H73" s="6"/>
      <c r="I73" s="6"/>
      <c r="J73" s="7" t="s">
        <v>27</v>
      </c>
      <c r="K73" s="6"/>
      <c r="L73" s="6"/>
      <c r="M73" s="25"/>
      <c r="N73" s="25"/>
      <c r="O73" s="25"/>
      <c r="P73" s="25"/>
    </row>
    <row r="74" spans="1:16" s="2" customFormat="1" ht="15.75" x14ac:dyDescent="0.25">
      <c r="A74" s="31"/>
      <c r="B74" s="30"/>
      <c r="C74" s="18" t="s">
        <v>95</v>
      </c>
      <c r="D74" s="19" t="s">
        <v>4</v>
      </c>
      <c r="E74" s="19"/>
      <c r="F74" s="19">
        <v>673</v>
      </c>
      <c r="G74" s="19"/>
      <c r="H74" s="6"/>
      <c r="I74" s="6"/>
      <c r="J74" s="7" t="s">
        <v>27</v>
      </c>
      <c r="K74" s="6"/>
      <c r="L74" s="6"/>
      <c r="M74" s="25"/>
      <c r="N74" s="25"/>
      <c r="O74" s="25"/>
      <c r="P74" s="25"/>
    </row>
    <row r="75" spans="1:16" s="2" customFormat="1" ht="15.75" x14ac:dyDescent="0.25">
      <c r="A75" s="31"/>
      <c r="B75" s="30"/>
      <c r="C75" s="18" t="s">
        <v>96</v>
      </c>
      <c r="D75" s="19" t="s">
        <v>4</v>
      </c>
      <c r="E75" s="19"/>
      <c r="F75" s="19">
        <v>568</v>
      </c>
      <c r="G75" s="19"/>
      <c r="H75" s="6"/>
      <c r="I75" s="6"/>
      <c r="J75" s="7" t="s">
        <v>27</v>
      </c>
      <c r="K75" s="6"/>
      <c r="L75" s="6"/>
      <c r="M75" s="25"/>
      <c r="N75" s="25"/>
      <c r="O75" s="25"/>
      <c r="P75" s="25"/>
    </row>
    <row r="76" spans="1:16" s="2" customFormat="1" ht="15.75" x14ac:dyDescent="0.25">
      <c r="A76" s="27" t="s">
        <v>111</v>
      </c>
      <c r="B76" s="28"/>
      <c r="C76" s="28"/>
      <c r="D76" s="29"/>
      <c r="E76" s="19" t="s">
        <v>102</v>
      </c>
      <c r="F76" s="19" t="s">
        <v>102</v>
      </c>
      <c r="G76" s="20">
        <f>SUM(G61:G75)</f>
        <v>0</v>
      </c>
      <c r="H76" s="20">
        <f t="shared" ref="H76:I76" si="7">SUM(H61:H75)</f>
        <v>0</v>
      </c>
      <c r="I76" s="20">
        <f t="shared" si="7"/>
        <v>0</v>
      </c>
      <c r="J76" s="7" t="s">
        <v>27</v>
      </c>
      <c r="K76" s="19" t="s">
        <v>102</v>
      </c>
      <c r="L76" s="19" t="s">
        <v>102</v>
      </c>
      <c r="M76" s="26"/>
      <c r="N76" s="26"/>
      <c r="O76" s="26"/>
      <c r="P76" s="26"/>
    </row>
    <row r="77" spans="1:16" s="2" customFormat="1" ht="31.5" x14ac:dyDescent="0.25">
      <c r="A77" s="19">
        <v>11</v>
      </c>
      <c r="B77" s="18" t="s">
        <v>97</v>
      </c>
      <c r="C77" s="18" t="s">
        <v>98</v>
      </c>
      <c r="D77" s="19" t="s">
        <v>4</v>
      </c>
      <c r="E77" s="19"/>
      <c r="F77" s="19">
        <v>5752</v>
      </c>
      <c r="G77" s="19"/>
      <c r="H77" s="6"/>
      <c r="I77" s="6"/>
      <c r="J77" s="7" t="s">
        <v>27</v>
      </c>
      <c r="K77" s="6"/>
      <c r="L77" s="6"/>
      <c r="M77" s="22"/>
      <c r="N77" s="22"/>
      <c r="O77" s="22"/>
      <c r="P77" s="22"/>
    </row>
    <row r="78" spans="1:16" s="2" customFormat="1" ht="15.75" x14ac:dyDescent="0.25">
      <c r="A78" s="27" t="s">
        <v>112</v>
      </c>
      <c r="B78" s="28"/>
      <c r="C78" s="28"/>
      <c r="D78" s="29"/>
      <c r="E78" s="19" t="s">
        <v>102</v>
      </c>
      <c r="F78" s="19" t="s">
        <v>102</v>
      </c>
      <c r="G78" s="20">
        <f>SUM(G77)</f>
        <v>0</v>
      </c>
      <c r="H78" s="20">
        <f t="shared" ref="H78:I78" si="8">SUM(H77)</f>
        <v>0</v>
      </c>
      <c r="I78" s="20">
        <f t="shared" si="8"/>
        <v>0</v>
      </c>
      <c r="J78" s="7" t="s">
        <v>27</v>
      </c>
      <c r="K78" s="19" t="s">
        <v>102</v>
      </c>
      <c r="L78" s="19" t="s">
        <v>102</v>
      </c>
      <c r="M78" s="23"/>
      <c r="N78" s="23"/>
      <c r="O78" s="23"/>
      <c r="P78" s="23"/>
    </row>
    <row r="79" spans="1:16" s="2" customFormat="1" ht="31.5" x14ac:dyDescent="0.25">
      <c r="A79" s="31">
        <v>12</v>
      </c>
      <c r="B79" s="30" t="s">
        <v>99</v>
      </c>
      <c r="C79" s="18" t="s">
        <v>117</v>
      </c>
      <c r="D79" s="19" t="s">
        <v>4</v>
      </c>
      <c r="E79" s="19"/>
      <c r="F79" s="19">
        <v>2300</v>
      </c>
      <c r="G79" s="19"/>
      <c r="H79" s="6"/>
      <c r="I79" s="6"/>
      <c r="J79" s="7" t="s">
        <v>27</v>
      </c>
      <c r="K79" s="6"/>
      <c r="L79" s="6"/>
      <c r="M79" s="24"/>
      <c r="N79" s="24"/>
      <c r="O79" s="24"/>
      <c r="P79" s="24"/>
    </row>
    <row r="80" spans="1:16" s="2" customFormat="1" ht="31.5" x14ac:dyDescent="0.25">
      <c r="A80" s="31"/>
      <c r="B80" s="30"/>
      <c r="C80" s="18" t="s">
        <v>118</v>
      </c>
      <c r="D80" s="19" t="s">
        <v>4</v>
      </c>
      <c r="E80" s="19"/>
      <c r="F80" s="19">
        <v>3718</v>
      </c>
      <c r="G80" s="19"/>
      <c r="H80" s="6"/>
      <c r="I80" s="6"/>
      <c r="J80" s="7" t="s">
        <v>27</v>
      </c>
      <c r="K80" s="6"/>
      <c r="L80" s="6"/>
      <c r="M80" s="25"/>
      <c r="N80" s="25"/>
      <c r="O80" s="25"/>
      <c r="P80" s="25"/>
    </row>
    <row r="81" spans="1:16" s="2" customFormat="1" ht="31.5" x14ac:dyDescent="0.25">
      <c r="A81" s="31"/>
      <c r="B81" s="30"/>
      <c r="C81" s="18" t="s">
        <v>100</v>
      </c>
      <c r="D81" s="19" t="s">
        <v>4</v>
      </c>
      <c r="E81" s="19"/>
      <c r="F81" s="19">
        <v>2558</v>
      </c>
      <c r="G81" s="19"/>
      <c r="H81" s="6"/>
      <c r="I81" s="6"/>
      <c r="J81" s="7" t="s">
        <v>27</v>
      </c>
      <c r="K81" s="6"/>
      <c r="L81" s="6"/>
      <c r="M81" s="25"/>
      <c r="N81" s="25"/>
      <c r="O81" s="25"/>
      <c r="P81" s="25"/>
    </row>
    <row r="82" spans="1:16" s="2" customFormat="1" ht="15.75" x14ac:dyDescent="0.25">
      <c r="A82" s="27" t="s">
        <v>113</v>
      </c>
      <c r="B82" s="28"/>
      <c r="C82" s="28"/>
      <c r="D82" s="29"/>
      <c r="E82" s="19" t="s">
        <v>102</v>
      </c>
      <c r="F82" s="19" t="s">
        <v>102</v>
      </c>
      <c r="G82" s="20">
        <f>SUM(G79:G81)</f>
        <v>0</v>
      </c>
      <c r="H82" s="20">
        <f>SUM(H79:H81)</f>
        <v>0</v>
      </c>
      <c r="I82" s="20">
        <f t="shared" ref="I82" si="9">SUM(I79:I81)</f>
        <v>0</v>
      </c>
      <c r="J82" s="7" t="s">
        <v>27</v>
      </c>
      <c r="K82" s="19" t="s">
        <v>102</v>
      </c>
      <c r="L82" s="19" t="s">
        <v>102</v>
      </c>
      <c r="M82" s="26"/>
      <c r="N82" s="26"/>
      <c r="O82" s="26"/>
      <c r="P82" s="26"/>
    </row>
    <row r="83" spans="1:16" s="2" customFormat="1" ht="15.75" x14ac:dyDescent="0.25">
      <c r="A83" s="10"/>
      <c r="B83" s="10"/>
      <c r="C83" s="10"/>
      <c r="D83" s="11"/>
      <c r="E83" s="12"/>
      <c r="F83" s="11"/>
      <c r="G83" s="11"/>
      <c r="H83" s="12"/>
      <c r="I83" s="13"/>
      <c r="J83" s="14"/>
      <c r="K83" s="12"/>
      <c r="L83" s="12"/>
      <c r="M83" s="15"/>
      <c r="N83" s="15"/>
      <c r="O83" s="15"/>
      <c r="P83" s="15"/>
    </row>
    <row r="84" spans="1:16" x14ac:dyDescent="0.25">
      <c r="B84" t="s">
        <v>13</v>
      </c>
      <c r="D84" s="47" t="s">
        <v>14</v>
      </c>
      <c r="E84" s="47"/>
      <c r="G84" t="s">
        <v>15</v>
      </c>
    </row>
    <row r="85" spans="1:16" s="4" customFormat="1" x14ac:dyDescent="0.25">
      <c r="A85" s="4" t="s">
        <v>16</v>
      </c>
      <c r="B85" s="5" t="s">
        <v>17</v>
      </c>
      <c r="D85" s="48" t="s">
        <v>19</v>
      </c>
      <c r="E85" s="48"/>
      <c r="G85" s="5" t="s">
        <v>18</v>
      </c>
    </row>
  </sheetData>
  <mergeCells count="96">
    <mergeCell ref="D84:E84"/>
    <mergeCell ref="D85:E85"/>
    <mergeCell ref="A61:A75"/>
    <mergeCell ref="A79:A81"/>
    <mergeCell ref="A60:D60"/>
    <mergeCell ref="A76:D76"/>
    <mergeCell ref="A82:D82"/>
    <mergeCell ref="B79:B81"/>
    <mergeCell ref="A4:A6"/>
    <mergeCell ref="N1:P1"/>
    <mergeCell ref="A2:P2"/>
    <mergeCell ref="J4:J6"/>
    <mergeCell ref="K4:L5"/>
    <mergeCell ref="M4:P4"/>
    <mergeCell ref="M5:N5"/>
    <mergeCell ref="O5:P5"/>
    <mergeCell ref="I4:I6"/>
    <mergeCell ref="H4:H6"/>
    <mergeCell ref="B4:C6"/>
    <mergeCell ref="G4:G6"/>
    <mergeCell ref="F4:F6"/>
    <mergeCell ref="E4:E6"/>
    <mergeCell ref="D4:D6"/>
    <mergeCell ref="M8:M12"/>
    <mergeCell ref="N8:N12"/>
    <mergeCell ref="O8:O12"/>
    <mergeCell ref="P8:P12"/>
    <mergeCell ref="M13:M16"/>
    <mergeCell ref="P13:P16"/>
    <mergeCell ref="O13:O16"/>
    <mergeCell ref="N13:N16"/>
    <mergeCell ref="M79:M82"/>
    <mergeCell ref="N79:N82"/>
    <mergeCell ref="O79:O82"/>
    <mergeCell ref="P79:P82"/>
    <mergeCell ref="P40:P46"/>
    <mergeCell ref="O40:O46"/>
    <mergeCell ref="N40:N46"/>
    <mergeCell ref="M40:M46"/>
    <mergeCell ref="N47:N50"/>
    <mergeCell ref="M47:M50"/>
    <mergeCell ref="P51:P60"/>
    <mergeCell ref="O51:O60"/>
    <mergeCell ref="N51:N60"/>
    <mergeCell ref="M51:M60"/>
    <mergeCell ref="P47:P50"/>
    <mergeCell ref="O47:O50"/>
    <mergeCell ref="A8:A11"/>
    <mergeCell ref="A13:A15"/>
    <mergeCell ref="B13:B15"/>
    <mergeCell ref="A17:A20"/>
    <mergeCell ref="B17:B20"/>
    <mergeCell ref="A12:D12"/>
    <mergeCell ref="A16:D16"/>
    <mergeCell ref="B8:B11"/>
    <mergeCell ref="A40:A45"/>
    <mergeCell ref="B40:B45"/>
    <mergeCell ref="A47:A49"/>
    <mergeCell ref="B47:B49"/>
    <mergeCell ref="A51:A59"/>
    <mergeCell ref="B51:B59"/>
    <mergeCell ref="A46:D46"/>
    <mergeCell ref="A50:D50"/>
    <mergeCell ref="A21:D21"/>
    <mergeCell ref="P17:P21"/>
    <mergeCell ref="O17:O21"/>
    <mergeCell ref="N17:N21"/>
    <mergeCell ref="M17:M21"/>
    <mergeCell ref="P22:P29"/>
    <mergeCell ref="O22:O29"/>
    <mergeCell ref="N22:N29"/>
    <mergeCell ref="M22:M29"/>
    <mergeCell ref="A33:D33"/>
    <mergeCell ref="A22:A28"/>
    <mergeCell ref="B22:B28"/>
    <mergeCell ref="A30:A32"/>
    <mergeCell ref="B30:B32"/>
    <mergeCell ref="A29:D29"/>
    <mergeCell ref="A39:D39"/>
    <mergeCell ref="P30:P33"/>
    <mergeCell ref="O30:O33"/>
    <mergeCell ref="N30:N33"/>
    <mergeCell ref="M30:M33"/>
    <mergeCell ref="P34:P39"/>
    <mergeCell ref="O34:O39"/>
    <mergeCell ref="N34:N39"/>
    <mergeCell ref="M34:M39"/>
    <mergeCell ref="A34:A38"/>
    <mergeCell ref="B34:B38"/>
    <mergeCell ref="P61:P76"/>
    <mergeCell ref="O61:O76"/>
    <mergeCell ref="N61:N76"/>
    <mergeCell ref="M61:M76"/>
    <mergeCell ref="A78:D78"/>
    <mergeCell ref="B61:B75"/>
    <mergeCell ref="D70:D71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цен</vt:lpstr>
      <vt:lpstr>'Таблица цен'!Область_печати</vt:lpstr>
    </vt:vector>
  </TitlesOfParts>
  <Company>Хата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Полидовец Светлана Викторовна</dc:creator>
  <cp:lastModifiedBy>Полидовец Светлана Викторовна</cp:lastModifiedBy>
  <cp:lastPrinted>2013-07-18T12:37:34Z</cp:lastPrinted>
  <dcterms:created xsi:type="dcterms:W3CDTF">2013-07-02T11:19:07Z</dcterms:created>
  <dcterms:modified xsi:type="dcterms:W3CDTF">2014-08-13T05:38:47Z</dcterms:modified>
</cp:coreProperties>
</file>